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H7" i="1" l="1"/>
  <c r="J7" i="1" l="1"/>
  <c r="H8" i="1" l="1"/>
  <c r="J8" i="1" l="1"/>
  <c r="J9" i="1" s="1"/>
</calcChain>
</file>

<file path=xl/sharedStrings.xml><?xml version="1.0" encoding="utf-8"?>
<sst xmlns="http://schemas.openxmlformats.org/spreadsheetml/2006/main" count="26" uniqueCount="26">
  <si>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</si>
  <si>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</si>
  <si>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</si>
  <si>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</si>
  <si>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</si>
  <si>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</si>
  <si>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</si>
  <si>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</si>
  <si>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</si>
  <si>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</si>
  <si>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</si>
  <si>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</si>
  <si>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</si>
  <si>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</si>
  <si>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</si>
  <si>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</si>
  <si>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КТП- ТКК-250/6(10)/0,4</t>
  </si>
  <si>
    <t>Э1-06-1</t>
  </si>
  <si>
    <t>КТП-ТКК-250/6(10)/0,4</t>
  </si>
  <si>
    <t>Установка  КТПН 6/04кВ  в центрах питания с трансформаторам  250 кВА.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</si>
  <si>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</si>
  <si>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</si>
  <si>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 202601231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</si>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</sst>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4" zoomScale="79" zoomScaleNormal="102" zoomScaleSheetLayoutView="79" workbookViewId="0">
      <selection activeCell="P9" sqref="P9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3" t="s">
        <v>8</v>
      </c>
      <c r="C2" s="13"/>
      <c r="D2" s="13"/>
      <c r="E2" s="13"/>
      <c r="F2" s="13"/>
      <c r="G2" s="13"/>
      <c r="H2" s="13"/>
    </row>
    <row r="3" spans="1:11" ht="20.399999999999999" customHeight="1" x14ac:dyDescent="0.25">
      <c r="B3" s="13" t="s">
        <v>22</v>
      </c>
      <c r="C3" s="13"/>
      <c r="D3" s="13"/>
      <c r="E3" s="13"/>
      <c r="F3" s="13"/>
      <c r="G3" s="13"/>
      <c r="H3" s="13"/>
    </row>
    <row r="4" spans="1:11" ht="36" customHeight="1" x14ac:dyDescent="0.25">
      <c r="A4" s="15" t="s">
        <v>19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20</v>
      </c>
      <c r="K6" s="9" t="s">
        <v>21</v>
      </c>
    </row>
    <row r="7" spans="1:11" ht="73.2" customHeight="1" x14ac:dyDescent="0.25">
      <c r="A7" s="2">
        <v>1</v>
      </c>
      <c r="B7" s="8" t="s">
        <v>13</v>
      </c>
      <c r="C7" s="3" t="s">
        <v>18</v>
      </c>
      <c r="D7" s="2">
        <v>1</v>
      </c>
      <c r="E7" s="3" t="s">
        <v>12</v>
      </c>
      <c r="F7" s="3">
        <v>70</v>
      </c>
      <c r="G7" s="3" t="s">
        <v>14</v>
      </c>
      <c r="H7" s="7">
        <f>D7*F7</f>
        <v>70</v>
      </c>
      <c r="I7" s="11">
        <f>1.034*1.043*1.038*1.04*1.04*1.04*1.04*1.04</f>
        <v>1.3619742514803772</v>
      </c>
      <c r="J7" s="5">
        <f>H7*I7</f>
        <v>95.338197603626398</v>
      </c>
      <c r="K7" s="10"/>
    </row>
    <row r="8" spans="1:11" ht="73.2" customHeight="1" x14ac:dyDescent="0.25">
      <c r="A8" s="2">
        <v>2</v>
      </c>
      <c r="B8" s="2" t="s">
        <v>11</v>
      </c>
      <c r="C8" s="3" t="s">
        <v>16</v>
      </c>
      <c r="D8" s="2">
        <v>1</v>
      </c>
      <c r="E8" s="3" t="s">
        <v>17</v>
      </c>
      <c r="F8" s="3">
        <v>800</v>
      </c>
      <c r="G8" s="3">
        <v>0.99</v>
      </c>
      <c r="H8" s="7">
        <f>D8*F8*G8</f>
        <v>792</v>
      </c>
      <c r="I8" s="11">
        <f>1.034*1.043*1.038*1.04*1.04*1.04*1.04*1.04</f>
        <v>1.3619742514803772</v>
      </c>
      <c r="J8" s="5">
        <f>H8*I8</f>
        <v>1078.6836071724588</v>
      </c>
      <c r="K8" s="10"/>
    </row>
    <row r="9" spans="1:11" ht="41.4" x14ac:dyDescent="0.25">
      <c r="A9" s="2"/>
      <c r="B9" s="8" t="s">
        <v>10</v>
      </c>
      <c r="C9" s="4"/>
      <c r="D9" s="4"/>
      <c r="E9" s="4"/>
      <c r="F9" s="4"/>
      <c r="G9" s="4"/>
      <c r="H9" s="4"/>
      <c r="I9" s="4"/>
      <c r="J9" s="5">
        <f>SUM(J7:J8)</f>
        <v>1174.0218047760852</v>
      </c>
      <c r="K9" s="5">
        <v>790.12400000000002</v>
      </c>
    </row>
    <row r="10" spans="1:11" x14ac:dyDescent="0.25">
      <c r="A10" s="6" t="s">
        <v>7</v>
      </c>
    </row>
    <row r="11" spans="1:11" ht="25.2" customHeight="1" x14ac:dyDescent="0.25">
      <c r="A11" s="14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ht="31.2" customHeight="1" x14ac:dyDescent="0.25">
      <c r="A12" s="16" t="s">
        <v>24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" t="s">
        <v>25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2021-10-08T03:49:17Z</dcterms:modified>
</cp:coreProperties>
</file>